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Новоузенская 4" sheetId="1" r:id="rId1"/>
  </sheets>
  <externalReferences>
    <externalReference r:id="rId2"/>
  </externalReferences>
  <definedNames>
    <definedName name="Z_6E36EA37_049E_4FAE_B719_2847CD16F858_.wvu.Cols" localSheetId="0" hidden="1">'Новоузенская 4'!#REF!,'Новоузенская 4'!#REF!</definedName>
    <definedName name="Z_6E36EA37_049E_4FAE_B719_2847CD16F858_.wvu.Rows" localSheetId="0" hidden="1">'Новоузенская 4'!$42:$45</definedName>
    <definedName name="Z_73C0D023_21BD_4441_8EFA_957546C15799_.wvu.Cols" localSheetId="0" hidden="1">'Новоузенская 4'!#REF!,'Новоузенская 4'!#REF!</definedName>
    <definedName name="Z_73C0D023_21BD_4441_8EFA_957546C15799_.wvu.Rows" localSheetId="0" hidden="1">'Новоузенская 4'!$42:$45</definedName>
    <definedName name="_xlnm.Print_Area" localSheetId="0">'Новоузенская 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<sst xmlns="http://schemas.openxmlformats.org/spreadsheetml/2006/main" count="62" uniqueCount="53">
  <si>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</si>
  <si>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</si>
  <si>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</si>
  <si>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</si>
  <si>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</si>
  <si>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</si>
  <si>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</si>
  <si>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</si>
  <si>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</si>
  <si>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</si>
  <si>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</si>
  <si>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</si>
  <si>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</si>
  <si>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</si>
  <si>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</si>
  <si>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</si>
  <si>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</si>
  <si>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</si>
  <si>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</si>
  <si>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</si>
  <si>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</si>
  <si>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</si>
  <si>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</si>
  <si>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</si>
  <si>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</si>
  <si>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</si>
  <si>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</si>
  <si>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</si>
  <si>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</si>
  <si>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</si>
  <si>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</si>
  <si>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</si>
  <si>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</si>
  <si>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</si>
  <si>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</si>
  <si>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</si>
  <si>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</si>
  <si>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</si>
  <si>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4</t>
  </si>
  <si>
    <t>в управлении с 01.01.2010г</t>
  </si>
  <si>
    <t>задолженность с нарастающим итогом с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</si>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</sst>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8">
          <cell r="W288">
            <v>43871.174907798144</v>
          </cell>
          <cell r="X288">
            <v>8936.9913943762331</v>
          </cell>
          <cell r="Y288">
            <v>67589.207699999999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8240</v>
          </cell>
          <cell r="AJ288">
            <v>0</v>
          </cell>
          <cell r="AK288">
            <v>0</v>
          </cell>
          <cell r="AL288">
            <v>0</v>
          </cell>
          <cell r="AM288">
            <v>6056.4000000000005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Y288">
            <v>145963.50596770554</v>
          </cell>
          <cell r="BB288">
            <v>0</v>
          </cell>
          <cell r="BC288">
            <v>6344.8</v>
          </cell>
          <cell r="CN288">
            <v>16611.926345190263</v>
          </cell>
          <cell r="CO288">
            <v>3404.7202771719712</v>
          </cell>
          <cell r="CP288">
            <v>8870.0715999999993</v>
          </cell>
          <cell r="DB288">
            <v>0</v>
          </cell>
          <cell r="DG288">
            <v>14188.531267902186</v>
          </cell>
          <cell r="DU288">
            <v>86141.955490893946</v>
          </cell>
          <cell r="DV288">
            <v>18280.135579135185</v>
          </cell>
          <cell r="DW288">
            <v>13617.836000000001</v>
          </cell>
          <cell r="EK288">
            <v>0</v>
          </cell>
          <cell r="EQ288">
            <v>76402.31156565866</v>
          </cell>
          <cell r="FB288">
            <v>134929.27394937663</v>
          </cell>
          <cell r="FC288">
            <v>27568.103891683357</v>
          </cell>
          <cell r="FD288">
            <v>1264.5348000000001</v>
          </cell>
          <cell r="FL288">
            <v>1122</v>
          </cell>
          <cell r="FS288">
            <v>90804.312669450359</v>
          </cell>
          <cell r="FX288">
            <v>121912.68017633654</v>
          </cell>
          <cell r="FY288">
            <v>24854.257281945327</v>
          </cell>
          <cell r="FZ288">
            <v>0</v>
          </cell>
          <cell r="GG288">
            <v>1249.8162000000004</v>
          </cell>
          <cell r="GL288">
            <v>79718.48509816693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1093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2504649.17</v>
      </c>
      <c r="F9" s="17">
        <f t="shared" ref="F9:G9" si="0">SUM(F10:F14)</f>
        <v>2439963.0300000003</v>
      </c>
      <c r="G9" s="17">
        <f t="shared" si="0"/>
        <v>640233.08000000007</v>
      </c>
    </row>
    <row r="10" spans="1:7" ht="13.2" customHeight="1" x14ac:dyDescent="0.3">
      <c r="A10" s="74" t="s">
        <v>9</v>
      </c>
      <c r="B10" s="75"/>
      <c r="C10" s="75"/>
      <c r="D10" s="76"/>
      <c r="E10" s="18">
        <v>1268916</v>
      </c>
      <c r="F10" s="18">
        <v>1212431.32</v>
      </c>
      <c r="G10" s="19">
        <v>335116.36</v>
      </c>
    </row>
    <row r="11" spans="1:7" ht="14.4" customHeight="1" x14ac:dyDescent="0.3">
      <c r="A11" s="74" t="s">
        <v>10</v>
      </c>
      <c r="B11" s="75"/>
      <c r="C11" s="75"/>
      <c r="D11" s="76"/>
      <c r="E11" s="18">
        <v>486019.2</v>
      </c>
      <c r="F11" s="18">
        <v>485394.29</v>
      </c>
      <c r="G11" s="19">
        <v>124228.44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129201.72</v>
      </c>
      <c r="F12" s="18">
        <v>131637.04999999999</v>
      </c>
      <c r="G12" s="19">
        <v>31880.97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143225.81</v>
      </c>
      <c r="F13" s="18">
        <v>145255.82999999999</v>
      </c>
      <c r="G13" s="19">
        <v>33856.18</v>
      </c>
    </row>
    <row r="14" spans="1:7" ht="14.4" customHeight="1" x14ac:dyDescent="0.3">
      <c r="A14" s="67" t="s">
        <v>13</v>
      </c>
      <c r="B14" s="67"/>
      <c r="C14" s="67"/>
      <c r="D14" s="67"/>
      <c r="E14" s="18">
        <v>477286.44</v>
      </c>
      <c r="F14" s="18">
        <v>465244.54</v>
      </c>
      <c r="G14" s="19">
        <v>115151.13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1410569.88</v>
      </c>
      <c r="F15" s="17">
        <f t="shared" ref="F15:G15" si="1">SUM(F16:F19)</f>
        <v>1388989.98</v>
      </c>
      <c r="G15" s="17">
        <f t="shared" si="1"/>
        <v>271083.73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1300837.44</v>
      </c>
      <c r="F16" s="18">
        <v>1282351.42</v>
      </c>
      <c r="G16" s="19">
        <v>256126.5</v>
      </c>
    </row>
    <row r="17" spans="1:13" ht="15.6" x14ac:dyDescent="0.3">
      <c r="A17" s="67" t="s">
        <v>44</v>
      </c>
      <c r="B17" s="67"/>
      <c r="C17" s="67"/>
      <c r="D17" s="67"/>
      <c r="E17" s="18">
        <v>7300.14</v>
      </c>
      <c r="F17" s="18">
        <v>7060.95</v>
      </c>
      <c r="G17" s="19">
        <v>994.55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102432.3</v>
      </c>
      <c r="F19" s="18">
        <v>99577.61</v>
      </c>
      <c r="G19" s="19">
        <v>13962.68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7193.34</v>
      </c>
      <c r="F20" s="36">
        <f t="shared" ref="F20:G20" si="2">F21</f>
        <v>7360</v>
      </c>
      <c r="G20" s="36">
        <f t="shared" si="2"/>
        <v>1377.13</v>
      </c>
    </row>
    <row r="21" spans="1:13" ht="15.6" x14ac:dyDescent="0.3">
      <c r="A21" s="67" t="s">
        <v>15</v>
      </c>
      <c r="B21" s="67"/>
      <c r="C21" s="67"/>
      <c r="D21" s="67"/>
      <c r="E21" s="18">
        <v>7193.34</v>
      </c>
      <c r="F21" s="18">
        <v>7360</v>
      </c>
      <c r="G21" s="19">
        <v>1377.13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-3819658.4038100494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266360.87996987993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нар'!W288</f>
        <v>43871.174907798144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нар'!X288</f>
        <v>8936.9913943762331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нар'!Y288</f>
        <v>67589.207699999999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нар'!AA288+'[1]УК ВР декабрь нар'!AB288+'[1]УК ВР декабрь нар'!AC288+'[1]УК ВР декабрь нар'!AD288+'[1]УК ВР декабрь нар'!AE288+'[1]УК ВР декабрь нар'!AF288+'[1]УК ВР декабрь нар'!AG288+'[1]УК ВР декабрь нар'!AH288+'[1]УК ВР декабрь нар'!AJ288+'[1]УК ВР декабрь нар'!AL288+'[1]УК ВР декабрь нар'!AN288+'[1]УК ВР декабрь нар'!AO288+'[1]УК ВР декабрь нар'!AP288+'[1]УК ВР декабрь нар'!AQ288+'[1]УК ВР декабрь нар'!AR288+'[1]УК ВР декабрь нар'!AT288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нар'!AY288</f>
        <v>145963.50596770554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SUM(F34:F38)+178814.28</f>
        <v>436972.96812595217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нар'!CN288+'[1]УК ВР декабрь нар'!DU288</f>
        <v>102753.88183608421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нар'!CO288+'[1]УК ВР декабрь нар'!DV288</f>
        <v>21684.855856307157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нар'!CP288+'[1]УК ВР декабрь нар'!DW288</f>
        <v>22487.907599999999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нар'!AI288+'[1]УК ВР декабрь нар'!AJ288+'[1]УК ВР декабрь нар'!AS288+'[1]УК ВР декабрь нар'!BC288+'[1]УК ВР декабрь нар'!DB288+'[1]УК ВР декабрь нар'!EK288+'[1]УК ВР декабрь нар'!AM288</f>
        <v>20641.2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нар'!DG288+'[1]УК ВР декабрь нар'!EQ288</f>
        <v>90590.842833560848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SUM(F40:F48)+107008.9</f>
        <v>590432.36406695913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нар'!FB288+'[1]УК ВР декабрь нар'!FX288</f>
        <v>256841.95412571315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нар'!FC288+'[1]УК ВР декабрь нар'!FY288</f>
        <v>52422.361173628684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нар'!FD288+'[1]УК ВР декабрь нар'!FZ288</f>
        <v>1264.5348000000001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нар'!GG288+'[1]УК ВР декабрь нар'!FL288+'[1]УК ВР декабрь нар'!BB288+'[1]УК ВР декабрь нар'!AK288</f>
        <v>2371.8162000000002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нар'!FS288+'[1]УК ВР декабрь нар'!GL288</f>
        <v>170522.79776761727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1293766.2121627913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195032.31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106579.3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88453.01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1488798.5221627913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1300837.44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1282351.42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-4007619.4859728408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Новоузенская 4</vt:lpstr>
      <vt:lpstr>'Новоузенская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2018-04-09T14:11:18Z</cp:lastPrinted>
  <dcterms:created xsi:type="dcterms:W3CDTF">2013-05-24T09:13:10Z</dcterms:created>
  <dcterms:modified xsi:type="dcterms:W3CDTF">2019-03-21T06:09:55Z</dcterms:modified>
</cp:coreProperties>
</file>